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796"/>
  </bookViews>
  <sheets>
    <sheet name="Молодежная 10" sheetId="10" r:id="rId1"/>
  </sheets>
  <externalReferences>
    <externalReference r:id="rId2"/>
    <externalReference r:id="rId3"/>
    <externalReference r:id="rId4"/>
  </externalReferences>
  <calcPr calcId="125725"/>
</workbook>
</file>

<file path=xl/calcChain.xml><?xml version="1.0" encoding="utf-8"?>
<calcChain xmlns="http://schemas.openxmlformats.org/spreadsheetml/2006/main">
  <c r="D42" i="10"/>
  <c r="D30"/>
  <c r="D25" l="1"/>
  <c r="C9"/>
  <c r="D24" l="1"/>
  <c r="D21"/>
  <c r="D18"/>
  <c r="D20" s="1"/>
  <c r="C30" s="1"/>
  <c r="D41" s="1"/>
  <c r="D40" l="1"/>
  <c r="D35" l="1"/>
  <c r="D37" l="1"/>
  <c r="D36" l="1"/>
  <c r="D38" l="1"/>
  <c r="D39" l="1"/>
</calcChain>
</file>

<file path=xl/sharedStrings.xml><?xml version="1.0" encoding="utf-8"?>
<sst xmlns="http://schemas.openxmlformats.org/spreadsheetml/2006/main" count="47" uniqueCount="44">
  <si>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</si>
  <si>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</si>
  <si>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</si>
  <si>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</si>
  <si>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</si>
  <si>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</si>
  <si>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</si>
  <si>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</si>
  <si>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</si>
  <si>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</si>
  <si>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</si>
  <si>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</si>
  <si>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</si>
  <si>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</si>
  <si>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</si>
  <si>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</si>
  <si>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</si>
  <si>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</si>
  <si>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</si>
  <si>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</si>
  <si>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</si>
  <si>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Площадь помещений в доме: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</si>
  <si>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</si>
  <si>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</si>
  <si>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</si>
  <si>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</si>
  <si>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</si>
  <si>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</si>
  <si>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</si>
  <si>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</si>
  <si>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</si>
  <si>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8.</t>
  </si>
  <si>
    <t>Задолженность собственников помещений перед управляющей компанией за отчетный период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</si>
  <si>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</si>
  <si>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</si>
  <si>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</si>
  <si>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</si>
  <si>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</si>
  <si>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r>
      <t xml:space="preserve">Количество заключенных договоров управления с собственниками помещений, шт.  </t>
    </r>
    <r>
      <rPr>
        <u/>
        <sz val="11"/>
        <color theme="1"/>
        <rFont val="Times New Roman"/>
        <family val="1"/>
        <charset val="204"/>
      </rPr>
      <t xml:space="preserve"> 1 </t>
    </r>
  </si>
  <si>
    <r>
      <t>По адресу: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Молодежная, дом 10</t>
    </r>
  </si>
  <si>
    <t>9.</t>
  </si>
  <si>
    <t>Задолженность собственников помещений перед управляющей компанией на начало отчетного периода (до 01.01.2013)</t>
  </si>
  <si>
    <t>ОТЧЕТ ОБСЛУЖИВАЮЩЕЙ ОРГАНИЗАЦИИ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</si>
  <si>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01.05.2012г по 30.04.2013г</t>
    </r>
    <r>
      <rPr>
        <u/>
        <sz val="11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</si>
</sst>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horizontal="left" inden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5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74;&#1072;&#1088;&#1087;&#1083;&#1072;&#1090;&#1072;%20&#1085;&#1072;%2001.01.1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2013/&#1055;&#1083;&#1072;&#1085;%20&#1058;&#1040;&#1056;&#1048;&#1060;14/&#1060;&#1072;&#1082;&#1090;%20&#1052;&#1054;&#1051;&#1054;&#1044;&#1045;&#1046;&#1053;&#1040;&#1071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5;&#1051;&#1040;&#1053;/2013/&#1055;&#1083;&#1072;&#1085;%20&#1058;&#1040;&#1056;&#1048;&#1060;14/&#1060;&#1072;&#1082;&#1090;%20&#1052;&#1054;&#1051;&#1054;&#1044;&#1045;&#1046;&#1053;&#1040;&#107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МОЛОДЕЖНАЯ"/>
      <sheetName val="Молодежная"/>
      <sheetName val="оплата МИРА"/>
      <sheetName val="договора"/>
      <sheetName val="Задолженность"/>
      <sheetName val="деревня"/>
      <sheetName val="СПИСАНИЕ"/>
    </sheetNames>
    <sheetDataSet>
      <sheetData sheetId="0" refreshError="1"/>
      <sheetData sheetId="1">
        <row r="48">
          <cell r="G48">
            <v>410574.92</v>
          </cell>
          <cell r="BD48">
            <v>441759.4</v>
          </cell>
        </row>
        <row r="49">
          <cell r="BC49">
            <v>51.28</v>
          </cell>
        </row>
      </sheetData>
      <sheetData sheetId="2">
        <row r="49">
          <cell r="G49">
            <v>444998.87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Мол.1"/>
      <sheetName val="Мол.2"/>
      <sheetName val="Мол.3"/>
      <sheetName val="Мол.4"/>
      <sheetName val="Мол.5"/>
      <sheetName val="Мол.6"/>
      <sheetName val="Мол.7"/>
      <sheetName val="Мол.8"/>
      <sheetName val="Мол.9"/>
      <sheetName val="Мол.10"/>
      <sheetName val="Мол.3А"/>
      <sheetName val="Мол.5б"/>
      <sheetName val="сводная"/>
    </sheetNames>
    <sheetDataSet>
      <sheetData sheetId="0">
        <row r="8">
          <cell r="Q8">
            <v>131134.90773779043</v>
          </cell>
        </row>
        <row r="55">
          <cell r="L55">
            <v>8200.5271924622684</v>
          </cell>
        </row>
      </sheetData>
      <sheetData sheetId="1">
        <row r="8">
          <cell r="Q8">
            <v>131405.56424215896</v>
          </cell>
        </row>
      </sheetData>
      <sheetData sheetId="2">
        <row r="8">
          <cell r="Q8">
            <v>131587.843112448</v>
          </cell>
        </row>
      </sheetData>
      <sheetData sheetId="3">
        <row r="8">
          <cell r="Q8">
            <v>131648.60273587765</v>
          </cell>
        </row>
      </sheetData>
      <sheetData sheetId="4">
        <row r="8">
          <cell r="Q8">
            <v>131560.22510179813</v>
          </cell>
        </row>
      </sheetData>
      <sheetData sheetId="5">
        <row r="8">
          <cell r="Q8">
            <v>131247.45617825989</v>
          </cell>
        </row>
      </sheetData>
      <sheetData sheetId="6">
        <row r="8">
          <cell r="Q8">
            <v>131236.40897399996</v>
          </cell>
        </row>
      </sheetData>
      <sheetData sheetId="7">
        <row r="8">
          <cell r="Q8">
            <v>131269.55058677978</v>
          </cell>
        </row>
      </sheetData>
      <sheetData sheetId="8">
        <row r="8">
          <cell r="Q8">
            <v>131352.40461872928</v>
          </cell>
        </row>
      </sheetData>
      <sheetData sheetId="9">
        <row r="8">
          <cell r="Q8">
            <v>131258.50338251982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Мол.1"/>
      <sheetName val="Мол.2"/>
      <sheetName val="Мол.3"/>
      <sheetName val="Мол.4"/>
      <sheetName val="Мол.5"/>
      <sheetName val="Мол.6"/>
      <sheetName val="Мол.7"/>
      <sheetName val="Мол.8"/>
      <sheetName val="Мол.9"/>
      <sheetName val="Мол.10"/>
      <sheetName val="Мол.3А"/>
      <sheetName val="Мол.5б"/>
      <sheetName val="сводная"/>
    </sheetNames>
    <sheetDataSet>
      <sheetData sheetId="0">
        <row r="8">
          <cell r="V8">
            <v>176856.66187631694</v>
          </cell>
        </row>
      </sheetData>
      <sheetData sheetId="1">
        <row r="8">
          <cell r="V8">
            <v>177394.11008856207</v>
          </cell>
        </row>
      </sheetData>
      <sheetData sheetId="2">
        <row r="8">
          <cell r="V8">
            <v>177975.39153762508</v>
          </cell>
        </row>
      </sheetData>
      <sheetData sheetId="3">
        <row r="8">
          <cell r="V8">
            <v>177549.31868731277</v>
          </cell>
        </row>
      </sheetData>
      <sheetData sheetId="4">
        <row r="8">
          <cell r="V8">
            <v>177650.15192413068</v>
          </cell>
        </row>
      </sheetData>
      <sheetData sheetId="5">
        <row r="8">
          <cell r="V8">
            <v>177064.57240759564</v>
          </cell>
        </row>
      </sheetData>
      <sheetData sheetId="6">
        <row r="8">
          <cell r="V8">
            <v>177049.67656219791</v>
          </cell>
        </row>
      </sheetData>
      <sheetData sheetId="7">
        <row r="8">
          <cell r="V8">
            <v>177094.3640983912</v>
          </cell>
        </row>
      </sheetData>
      <sheetData sheetId="8">
        <row r="8">
          <cell r="V8">
            <v>177206.08293887437</v>
          </cell>
        </row>
      </sheetData>
      <sheetData sheetId="9">
        <row r="8">
          <cell r="V8">
            <v>177079.46825299342</v>
          </cell>
        </row>
        <row r="16">
          <cell r="V16">
            <v>37780.002128983651</v>
          </cell>
        </row>
        <row r="26">
          <cell r="V26">
            <v>171791.84024728212</v>
          </cell>
        </row>
        <row r="38">
          <cell r="V38">
            <v>64189.608389982481</v>
          </cell>
        </row>
      </sheetData>
      <sheetData sheetId="10">
        <row r="8">
          <cell r="V8">
            <v>94664.657852879376</v>
          </cell>
        </row>
      </sheetData>
      <sheetData sheetId="11">
        <row r="8">
          <cell r="V8">
            <v>0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workbookViewId="0">
      <selection activeCell="E8" sqref="E8"/>
    </sheetView>
  </sheetViews>
  <sheetFormatPr defaultRowHeight="15"/>
  <cols>
    <col min="1" max="1" width="3.7109375" style="2" customWidth="1"/>
    <col min="2" max="2" width="34.42578125" style="2" customWidth="1"/>
    <col min="3" max="3" width="22.85546875" style="2" customWidth="1"/>
    <col min="4" max="4" width="22.7109375" style="2" customWidth="1"/>
    <col min="5" max="16384" width="9.140625" style="2"/>
  </cols>
  <sheetData>
    <row r="1" spans="1:4">
      <c r="A1" s="18" t="s">
        <v>42</v>
      </c>
      <c r="B1" s="18"/>
      <c r="C1" s="18"/>
      <c r="D1" s="18"/>
    </row>
    <row r="2" spans="1:4">
      <c r="A2" s="18" t="s">
        <v>0</v>
      </c>
      <c r="B2" s="18"/>
      <c r="C2" s="18"/>
      <c r="D2" s="18"/>
    </row>
    <row r="3" spans="1:4">
      <c r="A3" s="18" t="s">
        <v>1</v>
      </c>
      <c r="B3" s="18"/>
      <c r="C3" s="18"/>
      <c r="D3" s="18"/>
    </row>
    <row r="4" spans="1:4">
      <c r="A4" s="18" t="s">
        <v>2</v>
      </c>
      <c r="B4" s="18"/>
      <c r="C4" s="18"/>
      <c r="D4" s="18"/>
    </row>
    <row r="6" spans="1:4">
      <c r="A6" s="2" t="s">
        <v>43</v>
      </c>
    </row>
    <row r="7" spans="1:4">
      <c r="A7" s="2" t="s">
        <v>39</v>
      </c>
      <c r="D7" s="16">
        <v>12</v>
      </c>
    </row>
    <row r="9" spans="1:4">
      <c r="A9" s="7" t="s">
        <v>3</v>
      </c>
      <c r="B9" s="2" t="s">
        <v>21</v>
      </c>
      <c r="C9" s="12">
        <f>2270+104.8</f>
        <v>2374.8000000000002</v>
      </c>
      <c r="D9" s="2" t="s">
        <v>4</v>
      </c>
    </row>
    <row r="10" spans="1:4">
      <c r="A10" s="7"/>
    </row>
    <row r="11" spans="1:4">
      <c r="A11" s="7" t="s">
        <v>5</v>
      </c>
      <c r="B11" s="2" t="s">
        <v>38</v>
      </c>
    </row>
    <row r="12" spans="1:4">
      <c r="A12" s="7"/>
    </row>
    <row r="13" spans="1:4">
      <c r="A13" s="7" t="s">
        <v>6</v>
      </c>
      <c r="B13" s="10" t="s">
        <v>7</v>
      </c>
    </row>
    <row r="14" spans="1:4">
      <c r="A14" s="7"/>
      <c r="B14" s="4" t="s">
        <v>8</v>
      </c>
      <c r="D14" s="2">
        <v>6.32</v>
      </c>
    </row>
    <row r="15" spans="1:4">
      <c r="A15" s="7"/>
      <c r="B15" s="4" t="s">
        <v>9</v>
      </c>
      <c r="D15" s="2">
        <v>1.52</v>
      </c>
    </row>
    <row r="16" spans="1:4">
      <c r="A16" s="7"/>
      <c r="B16" s="4" t="s">
        <v>36</v>
      </c>
      <c r="D16" s="3">
        <v>6</v>
      </c>
    </row>
    <row r="17" spans="1:4">
      <c r="A17" s="7"/>
      <c r="B17" s="4" t="s">
        <v>10</v>
      </c>
      <c r="D17" s="2">
        <v>2.95</v>
      </c>
    </row>
    <row r="18" spans="1:4">
      <c r="A18" s="7"/>
      <c r="D18" s="1">
        <f>SUM(D14:D17)</f>
        <v>16.79</v>
      </c>
    </row>
    <row r="19" spans="1:4">
      <c r="A19" s="7" t="s">
        <v>11</v>
      </c>
      <c r="B19" s="10" t="s">
        <v>12</v>
      </c>
    </row>
    <row r="20" spans="1:4">
      <c r="A20" s="7"/>
      <c r="B20" s="4" t="s">
        <v>13</v>
      </c>
      <c r="D20" s="13">
        <f>C9*D18*D7-D21</f>
        <v>394406.78399999999</v>
      </c>
    </row>
    <row r="21" spans="1:4">
      <c r="A21" s="7"/>
      <c r="B21" s="4" t="s">
        <v>10</v>
      </c>
      <c r="D21" s="13">
        <f>C9*D17*D7</f>
        <v>84067.920000000013</v>
      </c>
    </row>
    <row r="22" spans="1:4">
      <c r="A22" s="7"/>
    </row>
    <row r="23" spans="1:4">
      <c r="A23" s="7" t="s">
        <v>14</v>
      </c>
      <c r="B23" s="10" t="s">
        <v>15</v>
      </c>
    </row>
    <row r="24" spans="1:4">
      <c r="A24" s="7"/>
      <c r="B24" s="4" t="s">
        <v>13</v>
      </c>
      <c r="D24" s="13">
        <f>D30-D25</f>
        <v>364142.35235259082</v>
      </c>
    </row>
    <row r="25" spans="1:4">
      <c r="A25" s="7"/>
      <c r="B25" s="4" t="s">
        <v>10</v>
      </c>
      <c r="D25" s="13">
        <f>D30*D17/D18</f>
        <v>77617.047647409185</v>
      </c>
    </row>
    <row r="26" spans="1:4">
      <c r="A26" s="7"/>
    </row>
    <row r="27" spans="1:4">
      <c r="A27" s="7" t="s">
        <v>16</v>
      </c>
      <c r="B27" s="10" t="s">
        <v>17</v>
      </c>
    </row>
    <row r="28" spans="1:4">
      <c r="A28" s="7"/>
    </row>
    <row r="29" spans="1:4">
      <c r="A29" s="7"/>
      <c r="B29" s="5" t="s">
        <v>18</v>
      </c>
      <c r="C29" s="5" t="s">
        <v>19</v>
      </c>
      <c r="D29" s="5" t="s">
        <v>20</v>
      </c>
    </row>
    <row r="30" spans="1:4">
      <c r="A30" s="7"/>
      <c r="B30" s="6" t="s">
        <v>37</v>
      </c>
      <c r="C30" s="9">
        <f>D20+D21</f>
        <v>478474.70400000003</v>
      </c>
      <c r="D30" s="9">
        <f>[1]Молодежная!BD48</f>
        <v>441759.4</v>
      </c>
    </row>
    <row r="31" spans="1:4">
      <c r="A31" s="7"/>
    </row>
    <row r="32" spans="1:4">
      <c r="A32" s="7" t="s">
        <v>22</v>
      </c>
      <c r="B32" s="10" t="s">
        <v>23</v>
      </c>
    </row>
    <row r="33" spans="1:4">
      <c r="A33" s="7"/>
    </row>
    <row r="34" spans="1:4" ht="30">
      <c r="A34" s="7"/>
      <c r="B34" s="19" t="s">
        <v>24</v>
      </c>
      <c r="C34" s="20"/>
      <c r="D34" s="8" t="s">
        <v>25</v>
      </c>
    </row>
    <row r="35" spans="1:4">
      <c r="A35" s="7"/>
      <c r="B35" s="21" t="s">
        <v>26</v>
      </c>
      <c r="C35" s="22"/>
      <c r="D35" s="9">
        <f>[3]Мол.10!V8</f>
        <v>177079.46825299342</v>
      </c>
    </row>
    <row r="36" spans="1:4">
      <c r="A36" s="7"/>
      <c r="B36" s="21" t="s">
        <v>27</v>
      </c>
      <c r="C36" s="22"/>
      <c r="D36" s="9">
        <f>[3]Мол.10!V16</f>
        <v>37780.002128983651</v>
      </c>
    </row>
    <row r="37" spans="1:4">
      <c r="A37" s="7"/>
      <c r="B37" s="23" t="s">
        <v>28</v>
      </c>
      <c r="C37" s="24"/>
      <c r="D37" s="9">
        <f>[3]Мол.10!V26</f>
        <v>171791.84024728212</v>
      </c>
    </row>
    <row r="38" spans="1:4">
      <c r="A38" s="7"/>
      <c r="B38" s="21" t="s">
        <v>29</v>
      </c>
      <c r="C38" s="22"/>
      <c r="D38" s="9">
        <f>[3]Мол.10!V38</f>
        <v>64189.608389982481</v>
      </c>
    </row>
    <row r="39" spans="1:4">
      <c r="A39" s="7"/>
      <c r="B39" s="25" t="s">
        <v>30</v>
      </c>
      <c r="C39" s="26"/>
      <c r="D39" s="15">
        <f>SUM(D35:D38)</f>
        <v>450840.9190192417</v>
      </c>
    </row>
    <row r="40" spans="1:4">
      <c r="A40" s="7"/>
      <c r="D40" s="14">
        <f>[2]Мол.1!L55</f>
        <v>8200.5271924622684</v>
      </c>
    </row>
    <row r="41" spans="1:4" ht="36.75" customHeight="1">
      <c r="A41" s="7" t="s">
        <v>31</v>
      </c>
      <c r="B41" s="17" t="s">
        <v>32</v>
      </c>
      <c r="C41" s="17"/>
      <c r="D41" s="13">
        <f>C30-D30</f>
        <v>36715.304000000004</v>
      </c>
    </row>
    <row r="42" spans="1:4" ht="43.5" customHeight="1">
      <c r="A42" s="7" t="s">
        <v>40</v>
      </c>
      <c r="B42" s="17" t="s">
        <v>41</v>
      </c>
      <c r="C42" s="27"/>
      <c r="D42" s="13">
        <f>[1]Молодежная!$BC$49</f>
        <v>51.28</v>
      </c>
    </row>
    <row r="44" spans="1:4">
      <c r="B44" s="11" t="s">
        <v>33</v>
      </c>
    </row>
    <row r="45" spans="1:4">
      <c r="B45" s="11" t="s">
        <v>34</v>
      </c>
      <c r="D45" s="2" t="s">
        <v>35</v>
      </c>
    </row>
  </sheetData>
  <mergeCells count="12">
    <mergeCell ref="B42:C42"/>
    <mergeCell ref="A1:D1"/>
    <mergeCell ref="A2:D2"/>
    <mergeCell ref="A3:D3"/>
    <mergeCell ref="A4:D4"/>
    <mergeCell ref="B34:C34"/>
    <mergeCell ref="B35:C35"/>
    <mergeCell ref="B36:C36"/>
    <mergeCell ref="B37:C37"/>
    <mergeCell ref="B38:C38"/>
    <mergeCell ref="B39:C39"/>
    <mergeCell ref="B41:C4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Молодежная 10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2015-01-22T08:22:14Z</cp:lastPrinted>
  <dcterms:created xsi:type="dcterms:W3CDTF">2013-11-21T04:38:52Z</dcterms:created>
  <dcterms:modified xsi:type="dcterms:W3CDTF">2015-04-16T11:21:28Z</dcterms:modified>
</cp:coreProperties>
</file>